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ILLA\Desktop\Совет депутатов\2026 год\сессия\Attachments_finhis@mail.ru_2026-03-12_14-25-44\"/>
    </mc:Choice>
  </mc:AlternateContent>
  <bookViews>
    <workbookView xWindow="0" yWindow="0" windowWidth="19200" windowHeight="7005"/>
  </bookViews>
  <sheets>
    <sheet name="2026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1" l="1"/>
  <c r="C72" i="1"/>
  <c r="C70" i="1"/>
  <c r="C68" i="1"/>
  <c r="C67" i="1"/>
  <c r="C65" i="1"/>
  <c r="C63" i="1"/>
  <c r="C61" i="1"/>
  <c r="C59" i="1"/>
  <c r="C44" i="1"/>
  <c r="C43" i="1"/>
  <c r="C42" i="1"/>
  <c r="C30" i="1"/>
  <c r="C29" i="1"/>
  <c r="C28" i="1"/>
  <c r="C27" i="1"/>
  <c r="C25" i="1"/>
  <c r="C23" i="1"/>
  <c r="C22" i="1"/>
  <c r="C21" i="1"/>
  <c r="C19" i="1"/>
  <c r="C17" i="1"/>
  <c r="C15" i="1"/>
  <c r="C14" i="1"/>
  <c r="C12" i="1"/>
  <c r="C10" i="1"/>
  <c r="C9" i="1"/>
  <c r="C8" i="1"/>
  <c r="C7" i="1"/>
</calcChain>
</file>

<file path=xl/sharedStrings.xml><?xml version="1.0" encoding="utf-8"?>
<sst xmlns="http://schemas.openxmlformats.org/spreadsheetml/2006/main" count="138" uniqueCount="114">
  <si>
    <t>Прогнозируемые безвозмездные поступления в бюджет муниципального образования «Хиславичский муниципальный округ» 
Смоленской области на 2026 год</t>
  </si>
  <si>
    <t>(рублей)</t>
  </si>
  <si>
    <t>Код</t>
  </si>
  <si>
    <t>Наименование доходов</t>
  </si>
  <si>
    <t>Сумма</t>
  </si>
  <si>
    <t>2 00 00000 00 0000 000</t>
  </si>
  <si>
    <t>БЕЗВОЗМЕЗДНЫЕ  ПОСТУПЛЕНИЯ</t>
  </si>
  <si>
    <t>2 02 00000 00 0000 000</t>
  </si>
  <si>
    <t>Безвозмездные поступления 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</si>
  <si>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</si>
  <si>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</si>
  <si>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</si>
  <si>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</si>
  <si>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</si>
  <si>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</si>
  <si>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</si>
  <si>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</si>
  <si>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</si>
  <si>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</si>
  <si>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2 02 20000 00 0000 150</t>
  </si>
  <si>
    <t>Субсидии бюджетам  бюджетной системы Российской Федерации (межбюджетные субсидии)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</si>
  <si>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</si>
  <si>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</si>
  <si>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</si>
  <si>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</si>
  <si>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</si>
  <si>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</si>
  <si>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2 02 25304 14 0000 150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</si>
  <si>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</si>
  <si>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</si>
  <si>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</si>
  <si>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</si>
  <si>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</si>
  <si>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</si>
  <si>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</si>
  <si>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</si>
  <si>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</si>
  <si>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</si>
  <si>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</si>
  <si>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</si>
  <si>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</si>
  <si>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</si>
  <si>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</si>
  <si>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</si>
  <si>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  (реализация мероприятий по благоустройству)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</si>
  <si>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</si>
  <si>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</si>
  <si>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</si>
  <si>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</si>
  <si>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</si>
  <si>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</si>
  <si>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2 02 29999 14 0000 150</t>
  </si>
  <si>
    <t>Прочие субсидии бюджетам муниципальных округов</t>
  </si>
  <si>
    <t>в том числе:</t>
  </si>
  <si>
    <t xml:space="preserve">Субсидии бюджетам муниципальных округов на устройство детских игровых площадок  </t>
  </si>
  <si>
    <t xml:space="preserve">Субсидии бюджетам муниципальных округов на ремонт и восстановлением воинских захоронений и мемориальных сооружений, находящихся вне воинских захоронений </t>
  </si>
  <si>
    <t>Субсидии бюджетам муниципальных округов на строительство, реконструкцию, капитальный ремонт  шахтных колодцев</t>
  </si>
  <si>
    <t xml:space="preserve">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</t>
  </si>
  <si>
    <t xml:space="preserve">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 автомобильных дорог общего пользования  </t>
  </si>
  <si>
    <r>
      <rPr>
        <i/>
        <sz val="11"/>
        <color rgb="FF000000"/>
        <rFont val="Times New Roman"/>
        <charset val="204"/>
      </rPr>
      <t>Субсидии</t>
    </r>
    <r>
      <rPr>
        <i/>
        <sz val="11"/>
        <color rgb="FF22272F"/>
        <rFont val="Times New Roman"/>
        <charset val="204"/>
      </rPr>
      <t xml:space="preserve"> бюджетам муниципальных округов </t>
    </r>
    <r>
      <rPr>
        <i/>
        <sz val="11"/>
        <color theme="1"/>
        <rFont val="Times New Roman"/>
        <charset val="204"/>
      </rPr>
      <t xml:space="preserve">на  укрепление материально-технической базы образовательных учреждений  </t>
    </r>
  </si>
  <si>
    <r>
      <rPr>
        <i/>
        <sz val="11"/>
        <color rgb="FF000000"/>
        <rFont val="Times New Roman"/>
        <charset val="204"/>
      </rPr>
      <t>Субсидии</t>
    </r>
    <r>
      <rPr>
        <i/>
        <sz val="11"/>
        <color theme="1"/>
        <rFont val="Times New Roman"/>
        <charset val="204"/>
      </rPr>
      <t xml:space="preserve"> бюджетам муниципальных округов</t>
    </r>
    <r>
      <rPr>
        <i/>
        <sz val="11"/>
        <color rgb="FF000000"/>
        <rFont val="Times New Roman"/>
        <charset val="204"/>
      </rPr>
      <t xml:space="preserve"> на обеспечение условий для функционирования центров "Точка роста"</t>
    </r>
  </si>
  <si>
    <t>Субсидии бюджетам муниципальных округов  на укрепление материально-технической базы муниципальных учреждений культуры</t>
  </si>
  <si>
    <t xml:space="preserve">Субсидии бюджетам муниципальных округов  на оснащение общеобразовательных организаций оборудованием, средствами обучения и воспитания </t>
  </si>
  <si>
    <t>Субсидии на поддержку инициативных проектов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</si>
  <si>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</si>
  <si>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</si>
  <si>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</si>
  <si>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</si>
  <si>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</si>
  <si>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</si>
  <si>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для осуществления мер социальной поддержки по предоставлению компенсации расходов на оплату жилых помещений, отопления и освещения педагогическим  и иным работникам образовательных организаций</t>
  </si>
  <si>
    <t xml:space="preserve">Субвенция бюджетам муниципальных округов на осуществление государственных полномочий по созданию административных комиссий в муниципальных округах Смоленской области </t>
  </si>
  <si>
    <t>Субвенции бюджетам муниципальных округов на осуществление государственных полномочий по назначению и выплате ежемесячных денежных средств на содержание ребенка, находящегося под опекой (попечительством)</t>
  </si>
  <si>
    <t xml:space="preserve"> Субвенции бюджетам муниципальных округов на осуществление государственных полномочий по выплате вознаграждения, причитающегося приемным родителям</t>
  </si>
  <si>
    <t>Субвенции бюджетам муниципальных округов на 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</si>
  <si>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</si>
  <si>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</si>
  <si>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 xml:space="preserve">Субвенции бюджетам муниципальных округов на осуществление государственных полномочий по созданию и организации деятельности комиссий по делам несовершеннолетних и защите их прав в муниципальных округах Смоленской области </t>
  </si>
  <si>
    <t>Субвенции бюджетам муниципальных округов на ежемесячное денежное вознаграждение за классное руководство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</si>
  <si>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</si>
  <si>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</si>
  <si>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на осуществление государственных полномочий по обеспечению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</si>
  <si>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Субвенции бюджетам муниципальных округов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</si>
  <si>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</si>
  <si>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</si>
  <si>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</si>
  <si>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</si>
  <si>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</si>
  <si>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</si>
  <si>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</si>
  <si>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</si>
  <si>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</si>
  <si>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</si>
  <si>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</si>
  <si>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</si>
  <si>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2 02 35930 00 0000 150</t>
  </si>
  <si>
    <t>Субвенции бюджетам на государственную регистрацию актов гражданского состояния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</si>
  <si>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</si>
  <si>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</si>
  <si>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2 02 40000 00 0000 150</t>
  </si>
  <si>
    <t>Иные межбюджетные трансферты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</si>
  <si>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</si>
  <si>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</si>
  <si>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</si>
  <si>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</si>
  <si>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</si>
  <si>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</si>
  <si>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</si>
  <si>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</si>
  <si>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2 07 00000 00 0000 150</t>
  </si>
  <si>
    <t>Прочие безвозмездные поступления</t>
  </si>
  <si>
    <t>2 07 04050 14 0001 150</t>
  </si>
  <si>
    <t>Прочие безвозмездные поступления  в бюджеты муниципальных округов (на реализацию мероприятий по благоустройству)</t>
  </si>
  <si>
    <t>Приложение 7
к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№ 152» (в редакции решения Хиславичского окружного Совета депутатов от 29.01.2026 № 1)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</si>
</sst>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\ _₽"/>
    <numFmt numFmtId="165" formatCode="#\ ##0.00"/>
  </numFmts>
  <fonts count="11" x14ac:knownFonts="1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4"/>
      <color theme="1"/>
      <name val="Times New Roman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i/>
      <sz val="11"/>
      <color theme="1"/>
      <name val="Times New Roman"/>
      <charset val="204"/>
    </font>
    <font>
      <i/>
      <sz val="11"/>
      <color rgb="FF000000"/>
      <name val="Times New Roman"/>
      <charset val="204"/>
    </font>
    <font>
      <i/>
      <sz val="11"/>
      <color rgb="FF22272F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justify" vertical="top" wrapText="1"/>
    </xf>
    <xf numFmtId="164" fontId="8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horizontal="justify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B1" zoomScaleNormal="100" workbookViewId="0">
      <selection activeCell="C1" sqref="C1"/>
    </sheetView>
  </sheetViews>
  <sheetFormatPr defaultColWidth="9" defaultRowHeight="15" x14ac:dyDescent="0.25"/>
  <cols>
    <col min="1" max="1" width="24.28515625" customWidth="1"/>
    <col min="2" max="2" width="60.140625" style="2" customWidth="1"/>
    <col min="3" max="3" width="26.7109375" customWidth="1"/>
  </cols>
  <sheetData>
    <row r="1" spans="1:3" ht="250.5" customHeight="1" x14ac:dyDescent="0.25">
      <c r="C1" s="3" t="s">
        <v>113</v>
      </c>
    </row>
    <row r="3" spans="1:3" ht="59.25" customHeight="1" x14ac:dyDescent="0.3">
      <c r="A3" s="26" t="s">
        <v>0</v>
      </c>
      <c r="B3" s="27"/>
      <c r="C3" s="27"/>
    </row>
    <row r="4" spans="1:3" ht="18.75" x14ac:dyDescent="0.3">
      <c r="A4" s="4"/>
      <c r="B4" s="5"/>
      <c r="C4" s="5"/>
    </row>
    <row r="5" spans="1:3" x14ac:dyDescent="0.25">
      <c r="C5" s="6" t="s">
        <v>1</v>
      </c>
    </row>
    <row r="6" spans="1:3" s="1" customFormat="1" ht="15.75" x14ac:dyDescent="0.25">
      <c r="A6" s="7" t="s">
        <v>2</v>
      </c>
      <c r="B6" s="7" t="s">
        <v>3</v>
      </c>
      <c r="C6" s="7" t="s">
        <v>4</v>
      </c>
    </row>
    <row r="7" spans="1:3" s="1" customFormat="1" ht="15.75" x14ac:dyDescent="0.25">
      <c r="A7" s="7" t="s">
        <v>5</v>
      </c>
      <c r="B7" s="7" t="s">
        <v>6</v>
      </c>
      <c r="C7" s="8">
        <f>C8+C72</f>
        <v>511927991.32999998</v>
      </c>
    </row>
    <row r="8" spans="1:3" ht="30" x14ac:dyDescent="0.25">
      <c r="A8" s="9" t="s">
        <v>7</v>
      </c>
      <c r="B8" s="10" t="s">
        <v>8</v>
      </c>
      <c r="C8" s="8">
        <f>C9+C14+C42+C67</f>
        <v>509998052.57999998</v>
      </c>
    </row>
    <row r="9" spans="1:3" ht="28.5" x14ac:dyDescent="0.25">
      <c r="A9" s="11" t="s">
        <v>9</v>
      </c>
      <c r="B9" s="12" t="s">
        <v>10</v>
      </c>
      <c r="C9" s="13">
        <f>C10+C12</f>
        <v>238328000</v>
      </c>
    </row>
    <row r="10" spans="1:3" x14ac:dyDescent="0.25">
      <c r="A10" s="14" t="s">
        <v>11</v>
      </c>
      <c r="B10" s="15" t="s">
        <v>12</v>
      </c>
      <c r="C10" s="16">
        <f>C11</f>
        <v>188074000</v>
      </c>
    </row>
    <row r="11" spans="1:3" ht="45" x14ac:dyDescent="0.25">
      <c r="A11" s="17" t="s">
        <v>13</v>
      </c>
      <c r="B11" s="18" t="s">
        <v>14</v>
      </c>
      <c r="C11" s="19">
        <v>188074000</v>
      </c>
    </row>
    <row r="12" spans="1:3" ht="30" x14ac:dyDescent="0.25">
      <c r="A12" s="14" t="s">
        <v>15</v>
      </c>
      <c r="B12" s="15" t="s">
        <v>16</v>
      </c>
      <c r="C12" s="16">
        <f>C13</f>
        <v>50254000</v>
      </c>
    </row>
    <row r="13" spans="1:3" ht="45" x14ac:dyDescent="0.25">
      <c r="A13" s="17" t="s">
        <v>17</v>
      </c>
      <c r="B13" s="18" t="s">
        <v>18</v>
      </c>
      <c r="C13" s="19">
        <v>50254000</v>
      </c>
    </row>
    <row r="14" spans="1:3" ht="28.5" x14ac:dyDescent="0.25">
      <c r="A14" s="7" t="s">
        <v>19</v>
      </c>
      <c r="B14" s="12" t="s">
        <v>20</v>
      </c>
      <c r="C14" s="20">
        <f>C15+C17+C19+C21+C23+C29+C25+C27</f>
        <v>131953217.88</v>
      </c>
    </row>
    <row r="15" spans="1:3" ht="30" x14ac:dyDescent="0.25">
      <c r="A15" s="14" t="s">
        <v>21</v>
      </c>
      <c r="B15" s="15" t="s">
        <v>22</v>
      </c>
      <c r="C15" s="16">
        <f>C16</f>
        <v>16153580</v>
      </c>
    </row>
    <row r="16" spans="1:3" ht="45" x14ac:dyDescent="0.25">
      <c r="A16" s="17" t="s">
        <v>23</v>
      </c>
      <c r="B16" s="18" t="s">
        <v>24</v>
      </c>
      <c r="C16" s="19">
        <v>16153580</v>
      </c>
    </row>
    <row r="17" spans="1:3" ht="60" x14ac:dyDescent="0.25">
      <c r="A17" s="14" t="s">
        <v>25</v>
      </c>
      <c r="B17" s="15" t="s">
        <v>26</v>
      </c>
      <c r="C17" s="16">
        <f>C18</f>
        <v>2291895</v>
      </c>
    </row>
    <row r="18" spans="1:3" ht="75" x14ac:dyDescent="0.25">
      <c r="A18" s="17" t="s">
        <v>27</v>
      </c>
      <c r="B18" s="18" t="s">
        <v>28</v>
      </c>
      <c r="C18" s="19">
        <v>2291895</v>
      </c>
    </row>
    <row r="19" spans="1:3" ht="30" x14ac:dyDescent="0.25">
      <c r="A19" s="14" t="s">
        <v>29</v>
      </c>
      <c r="B19" s="15" t="s">
        <v>30</v>
      </c>
      <c r="C19" s="16">
        <f>C20</f>
        <v>891895.58</v>
      </c>
    </row>
    <row r="20" spans="1:3" ht="45" x14ac:dyDescent="0.25">
      <c r="A20" s="17" t="s">
        <v>31</v>
      </c>
      <c r="B20" s="18" t="s">
        <v>32</v>
      </c>
      <c r="C20" s="19">
        <v>891895.58</v>
      </c>
    </row>
    <row r="21" spans="1:3" x14ac:dyDescent="0.25">
      <c r="A21" s="14" t="s">
        <v>33</v>
      </c>
      <c r="B21" s="15" t="s">
        <v>34</v>
      </c>
      <c r="C21" s="16">
        <f>C22</f>
        <v>196942.18</v>
      </c>
    </row>
    <row r="22" spans="1:3" ht="30" x14ac:dyDescent="0.25">
      <c r="A22" s="17" t="s">
        <v>35</v>
      </c>
      <c r="B22" s="18" t="s">
        <v>36</v>
      </c>
      <c r="C22" s="19">
        <f>11757+61728.43+123456.75</f>
        <v>196942.18</v>
      </c>
    </row>
    <row r="23" spans="1:3" ht="30" x14ac:dyDescent="0.25">
      <c r="A23" s="14" t="s">
        <v>37</v>
      </c>
      <c r="B23" s="15" t="s">
        <v>38</v>
      </c>
      <c r="C23" s="16">
        <f>C24</f>
        <v>2225888.27</v>
      </c>
    </row>
    <row r="24" spans="1:3" ht="45" x14ac:dyDescent="0.25">
      <c r="A24" s="17" t="s">
        <v>39</v>
      </c>
      <c r="B24" s="18" t="s">
        <v>40</v>
      </c>
      <c r="C24" s="19">
        <v>2225888.27</v>
      </c>
    </row>
    <row r="25" spans="1:3" ht="30" x14ac:dyDescent="0.25">
      <c r="A25" s="21" t="s">
        <v>41</v>
      </c>
      <c r="B25" s="15" t="s">
        <v>42</v>
      </c>
      <c r="C25" s="16">
        <f>C26</f>
        <v>8996380.7899999991</v>
      </c>
    </row>
    <row r="26" spans="1:3" ht="45" x14ac:dyDescent="0.25">
      <c r="A26" s="17" t="s">
        <v>43</v>
      </c>
      <c r="B26" s="18" t="s">
        <v>44</v>
      </c>
      <c r="C26" s="19">
        <v>8996380.7899999991</v>
      </c>
    </row>
    <row r="27" spans="1:3" ht="30" x14ac:dyDescent="0.25">
      <c r="A27" s="21" t="s">
        <v>45</v>
      </c>
      <c r="B27" s="15" t="s">
        <v>46</v>
      </c>
      <c r="C27" s="16">
        <f>C28</f>
        <v>139626.04</v>
      </c>
    </row>
    <row r="28" spans="1:3" ht="45" x14ac:dyDescent="0.25">
      <c r="A28" s="17" t="s">
        <v>47</v>
      </c>
      <c r="B28" s="18" t="s">
        <v>48</v>
      </c>
      <c r="C28" s="19">
        <f>59994+79632.04</f>
        <v>139626.04</v>
      </c>
    </row>
    <row r="29" spans="1:3" x14ac:dyDescent="0.25">
      <c r="A29" s="14" t="s">
        <v>49</v>
      </c>
      <c r="B29" s="22" t="s">
        <v>50</v>
      </c>
      <c r="C29" s="16">
        <f>C30</f>
        <v>101057010.02</v>
      </c>
    </row>
    <row r="30" spans="1:3" x14ac:dyDescent="0.25">
      <c r="A30" s="14" t="s">
        <v>51</v>
      </c>
      <c r="B30" s="15" t="s">
        <v>52</v>
      </c>
      <c r="C30" s="16">
        <f>C32+C33+C34+C35+C36+C37+C38+C39+C40+C41</f>
        <v>101057010.02</v>
      </c>
    </row>
    <row r="31" spans="1:3" x14ac:dyDescent="0.25">
      <c r="A31" s="14"/>
      <c r="B31" s="15" t="s">
        <v>53</v>
      </c>
      <c r="C31" s="16"/>
    </row>
    <row r="32" spans="1:3" ht="30" x14ac:dyDescent="0.25">
      <c r="A32" s="17" t="s">
        <v>51</v>
      </c>
      <c r="B32" s="18" t="s">
        <v>54</v>
      </c>
      <c r="C32" s="19">
        <v>2333333.89</v>
      </c>
    </row>
    <row r="33" spans="1:3" ht="45" x14ac:dyDescent="0.25">
      <c r="A33" s="17" t="s">
        <v>51</v>
      </c>
      <c r="B33" s="18" t="s">
        <v>55</v>
      </c>
      <c r="C33" s="19">
        <v>2000000</v>
      </c>
    </row>
    <row r="34" spans="1:3" ht="45" x14ac:dyDescent="0.25">
      <c r="A34" s="17" t="s">
        <v>51</v>
      </c>
      <c r="B34" s="18" t="s">
        <v>56</v>
      </c>
      <c r="C34" s="19">
        <v>450000</v>
      </c>
    </row>
    <row r="35" spans="1:3" ht="60" x14ac:dyDescent="0.25">
      <c r="A35" s="17" t="s">
        <v>51</v>
      </c>
      <c r="B35" s="18" t="s">
        <v>57</v>
      </c>
      <c r="C35" s="19">
        <v>35000000</v>
      </c>
    </row>
    <row r="36" spans="1:3" ht="105" x14ac:dyDescent="0.25">
      <c r="A36" s="17" t="s">
        <v>51</v>
      </c>
      <c r="B36" s="18" t="s">
        <v>58</v>
      </c>
      <c r="C36" s="19">
        <v>20000000</v>
      </c>
    </row>
    <row r="37" spans="1:3" ht="45" x14ac:dyDescent="0.25">
      <c r="A37" s="17" t="s">
        <v>51</v>
      </c>
      <c r="B37" s="23" t="s">
        <v>59</v>
      </c>
      <c r="C37" s="19">
        <v>21636200</v>
      </c>
    </row>
    <row r="38" spans="1:3" ht="45" x14ac:dyDescent="0.25">
      <c r="A38" s="17" t="s">
        <v>51</v>
      </c>
      <c r="B38" s="23" t="s">
        <v>60</v>
      </c>
      <c r="C38" s="19">
        <v>140000</v>
      </c>
    </row>
    <row r="39" spans="1:3" ht="45" x14ac:dyDescent="0.25">
      <c r="A39" s="17" t="s">
        <v>51</v>
      </c>
      <c r="B39" s="18" t="s">
        <v>61</v>
      </c>
      <c r="C39" s="19">
        <v>17353762</v>
      </c>
    </row>
    <row r="40" spans="1:3" ht="45" x14ac:dyDescent="0.25">
      <c r="A40" s="17" t="s">
        <v>51</v>
      </c>
      <c r="B40" s="18" t="s">
        <v>62</v>
      </c>
      <c r="C40" s="19">
        <v>328060</v>
      </c>
    </row>
    <row r="41" spans="1:3" x14ac:dyDescent="0.25">
      <c r="A41" s="17" t="s">
        <v>51</v>
      </c>
      <c r="B41" s="18" t="s">
        <v>63</v>
      </c>
      <c r="C41" s="19">
        <v>1815654.13</v>
      </c>
    </row>
    <row r="42" spans="1:3" ht="28.5" x14ac:dyDescent="0.25">
      <c r="A42" s="12" t="s">
        <v>64</v>
      </c>
      <c r="B42" s="12" t="s">
        <v>65</v>
      </c>
      <c r="C42" s="13">
        <f>C43+C59+C61+C63+C65</f>
        <v>139384699.69999999</v>
      </c>
    </row>
    <row r="43" spans="1:3" ht="30" x14ac:dyDescent="0.25">
      <c r="A43" s="14" t="s">
        <v>66</v>
      </c>
      <c r="B43" s="15" t="s">
        <v>67</v>
      </c>
      <c r="C43" s="16">
        <f>C44</f>
        <v>129493051.59999999</v>
      </c>
    </row>
    <row r="44" spans="1:3" ht="30" x14ac:dyDescent="0.25">
      <c r="A44" s="14" t="s">
        <v>68</v>
      </c>
      <c r="B44" s="24" t="s">
        <v>69</v>
      </c>
      <c r="C44" s="16">
        <f>C46+C47+C48+C49+C50+C51+C52+C53+C54+C55+C56+C57+C58</f>
        <v>129493051.59999999</v>
      </c>
    </row>
    <row r="45" spans="1:3" x14ac:dyDescent="0.25">
      <c r="A45" s="14"/>
      <c r="B45" s="24" t="s">
        <v>53</v>
      </c>
      <c r="C45" s="16"/>
    </row>
    <row r="46" spans="1:3" ht="75" x14ac:dyDescent="0.25">
      <c r="A46" s="17" t="s">
        <v>68</v>
      </c>
      <c r="B46" s="25" t="s">
        <v>70</v>
      </c>
      <c r="C46" s="19">
        <v>3202000</v>
      </c>
    </row>
    <row r="47" spans="1:3" ht="60" x14ac:dyDescent="0.25">
      <c r="A47" s="17" t="s">
        <v>68</v>
      </c>
      <c r="B47" s="25" t="s">
        <v>71</v>
      </c>
      <c r="C47" s="19">
        <v>624978</v>
      </c>
    </row>
    <row r="48" spans="1:3" ht="75" x14ac:dyDescent="0.25">
      <c r="A48" s="17" t="s">
        <v>68</v>
      </c>
      <c r="B48" s="25" t="s">
        <v>72</v>
      </c>
      <c r="C48" s="19">
        <v>899030</v>
      </c>
    </row>
    <row r="49" spans="1:3" ht="45" x14ac:dyDescent="0.25">
      <c r="A49" s="17" t="s">
        <v>68</v>
      </c>
      <c r="B49" s="25" t="s">
        <v>73</v>
      </c>
      <c r="C49" s="19">
        <v>631620</v>
      </c>
    </row>
    <row r="50" spans="1:3" ht="60" x14ac:dyDescent="0.25">
      <c r="A50" s="17" t="s">
        <v>68</v>
      </c>
      <c r="B50" s="25" t="s">
        <v>74</v>
      </c>
      <c r="C50" s="19">
        <v>1977861.6</v>
      </c>
    </row>
    <row r="51" spans="1:3" ht="75" x14ac:dyDescent="0.25">
      <c r="A51" s="17" t="s">
        <v>68</v>
      </c>
      <c r="B51" s="25" t="s">
        <v>75</v>
      </c>
      <c r="C51" s="19">
        <v>2387880</v>
      </c>
    </row>
    <row r="52" spans="1:3" ht="60" x14ac:dyDescent="0.25">
      <c r="A52" s="17" t="s">
        <v>68</v>
      </c>
      <c r="B52" s="25" t="s">
        <v>76</v>
      </c>
      <c r="C52" s="19">
        <v>1850567</v>
      </c>
    </row>
    <row r="53" spans="1:3" ht="75" x14ac:dyDescent="0.25">
      <c r="A53" s="17" t="s">
        <v>68</v>
      </c>
      <c r="B53" s="25" t="s">
        <v>77</v>
      </c>
      <c r="C53" s="19">
        <v>624878</v>
      </c>
    </row>
    <row r="54" spans="1:3" ht="45" x14ac:dyDescent="0.25">
      <c r="A54" s="17" t="s">
        <v>68</v>
      </c>
      <c r="B54" s="25" t="s">
        <v>78</v>
      </c>
      <c r="C54" s="19">
        <v>315900</v>
      </c>
    </row>
    <row r="55" spans="1:3" ht="135" x14ac:dyDescent="0.25">
      <c r="A55" s="17" t="s">
        <v>68</v>
      </c>
      <c r="B55" s="25" t="s">
        <v>79</v>
      </c>
      <c r="C55" s="19">
        <v>101011700</v>
      </c>
    </row>
    <row r="56" spans="1:3" ht="135" x14ac:dyDescent="0.25">
      <c r="A56" s="17" t="s">
        <v>68</v>
      </c>
      <c r="B56" s="25" t="s">
        <v>80</v>
      </c>
      <c r="C56" s="19">
        <v>15433700</v>
      </c>
    </row>
    <row r="57" spans="1:3" ht="150" x14ac:dyDescent="0.25">
      <c r="A57" s="17" t="s">
        <v>68</v>
      </c>
      <c r="B57" s="25" t="s">
        <v>81</v>
      </c>
      <c r="C57" s="19">
        <v>312100</v>
      </c>
    </row>
    <row r="58" spans="1:3" ht="75" x14ac:dyDescent="0.25">
      <c r="A58" s="17" t="s">
        <v>68</v>
      </c>
      <c r="B58" s="25" t="s">
        <v>82</v>
      </c>
      <c r="C58" s="19">
        <v>220837</v>
      </c>
    </row>
    <row r="59" spans="1:3" ht="45" x14ac:dyDescent="0.25">
      <c r="A59" s="14" t="s">
        <v>83</v>
      </c>
      <c r="B59" s="24" t="s">
        <v>84</v>
      </c>
      <c r="C59" s="16">
        <f>C60</f>
        <v>578755.1</v>
      </c>
    </row>
    <row r="60" spans="1:3" ht="60" x14ac:dyDescent="0.25">
      <c r="A60" s="17" t="s">
        <v>85</v>
      </c>
      <c r="B60" s="25" t="s">
        <v>86</v>
      </c>
      <c r="C60" s="19">
        <v>578755.1</v>
      </c>
    </row>
    <row r="61" spans="1:3" ht="60" x14ac:dyDescent="0.25">
      <c r="A61" s="14" t="s">
        <v>87</v>
      </c>
      <c r="B61" s="24" t="s">
        <v>88</v>
      </c>
      <c r="C61" s="16">
        <f>C62</f>
        <v>7900</v>
      </c>
    </row>
    <row r="62" spans="1:3" ht="60" x14ac:dyDescent="0.25">
      <c r="A62" s="17" t="s">
        <v>89</v>
      </c>
      <c r="B62" s="25" t="s">
        <v>90</v>
      </c>
      <c r="C62" s="19">
        <v>7900</v>
      </c>
    </row>
    <row r="63" spans="1:3" ht="105" x14ac:dyDescent="0.25">
      <c r="A63" s="14" t="s">
        <v>91</v>
      </c>
      <c r="B63" s="24" t="s">
        <v>92</v>
      </c>
      <c r="C63" s="16">
        <f>C64</f>
        <v>8500000</v>
      </c>
    </row>
    <row r="64" spans="1:3" ht="135" x14ac:dyDescent="0.25">
      <c r="A64" s="17" t="s">
        <v>93</v>
      </c>
      <c r="B64" s="18" t="s">
        <v>94</v>
      </c>
      <c r="C64" s="19">
        <v>8500000</v>
      </c>
    </row>
    <row r="65" spans="1:3" ht="30" x14ac:dyDescent="0.25">
      <c r="A65" s="14" t="s">
        <v>95</v>
      </c>
      <c r="B65" s="15" t="s">
        <v>96</v>
      </c>
      <c r="C65" s="16">
        <f>C66</f>
        <v>804993</v>
      </c>
    </row>
    <row r="66" spans="1:3" ht="45" x14ac:dyDescent="0.25">
      <c r="A66" s="17" t="s">
        <v>97</v>
      </c>
      <c r="B66" s="25" t="s">
        <v>98</v>
      </c>
      <c r="C66" s="19">
        <v>804993</v>
      </c>
    </row>
    <row r="67" spans="1:3" x14ac:dyDescent="0.25">
      <c r="A67" s="7" t="s">
        <v>99</v>
      </c>
      <c r="B67" s="12" t="s">
        <v>100</v>
      </c>
      <c r="C67" s="13">
        <f>C68+C70</f>
        <v>332135</v>
      </c>
    </row>
    <row r="68" spans="1:3" ht="135" x14ac:dyDescent="0.25">
      <c r="A68" s="14" t="s">
        <v>101</v>
      </c>
      <c r="B68" s="15" t="s">
        <v>102</v>
      </c>
      <c r="C68" s="16">
        <f>C69</f>
        <v>78120</v>
      </c>
    </row>
    <row r="69" spans="1:3" ht="165" x14ac:dyDescent="0.25">
      <c r="A69" s="17" t="s">
        <v>103</v>
      </c>
      <c r="B69" s="18" t="s">
        <v>104</v>
      </c>
      <c r="C69" s="19">
        <v>78120</v>
      </c>
    </row>
    <row r="70" spans="1:3" ht="75" x14ac:dyDescent="0.25">
      <c r="A70" s="14" t="s">
        <v>105</v>
      </c>
      <c r="B70" s="15" t="s">
        <v>106</v>
      </c>
      <c r="C70" s="16">
        <f>C71</f>
        <v>254015</v>
      </c>
    </row>
    <row r="71" spans="1:3" ht="90" x14ac:dyDescent="0.25">
      <c r="A71" s="17" t="s">
        <v>107</v>
      </c>
      <c r="B71" s="18" t="s">
        <v>108</v>
      </c>
      <c r="C71" s="19">
        <v>254015</v>
      </c>
    </row>
    <row r="72" spans="1:3" x14ac:dyDescent="0.25">
      <c r="A72" s="7" t="s">
        <v>109</v>
      </c>
      <c r="B72" s="11" t="s">
        <v>110</v>
      </c>
      <c r="C72" s="13">
        <f>C73</f>
        <v>1929938.75</v>
      </c>
    </row>
    <row r="73" spans="1:3" ht="45" x14ac:dyDescent="0.25">
      <c r="A73" s="17" t="s">
        <v>111</v>
      </c>
      <c r="B73" s="18" t="s">
        <v>112</v>
      </c>
      <c r="C73" s="19">
        <f>1284938.75+645000</f>
        <v>1929938.75</v>
      </c>
    </row>
  </sheetData>
  <mergeCells count="1">
    <mergeCell ref="A3:C3"/>
  </mergeCells>
  <pageMargins left="0.70866141732283505" right="0.70866141732283505" top="0.74803149606299202" bottom="0.74803149606299202" header="0.31496062992126" footer="0.31496062992126"/>
  <pageSetup paperSize="9" scale="7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USERILLA</cp:lastModifiedBy>
  <cp:lastPrinted>2026-03-11T06:19:13Z</cp:lastPrinted>
  <dcterms:created xsi:type="dcterms:W3CDTF">2026-01-22T13:28:00Z</dcterms:created>
  <dcterms:modified xsi:type="dcterms:W3CDTF">2026-03-19T07:44:29Z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D08C2C56F2FF4D1F9D0A02B4AE1B814E_13</vt:lpwstr>
  </property>
  <property fmtid="{D5CDD505-2E9C-101B-9397-08002B2CF9AE}" pid="3" name="KSOProductBuildVer">
    <vt:lpwstr>1049-12.2.0.23196</vt:lpwstr>
  </property>
</Properties>
</file>